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170" windowHeight="6390"/>
  </bookViews>
  <sheets>
    <sheet name="CADIRES" sheetId="1" r:id="rId1"/>
  </sheets>
  <definedNames>
    <definedName name="_1Àrea_d_impressió" localSheetId="0">CADIRES!$B$2:$F$54</definedName>
    <definedName name="_xlnm.Print_Area" localSheetId="0">CADIRES!$A$1:$AN$54</definedName>
    <definedName name="_xlnm.Print_Titles" localSheetId="0">CADIRES!$2:$6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7" i="1" l="1"/>
  <c r="Q7" i="1"/>
  <c r="M7" i="1"/>
  <c r="AK7" i="1"/>
  <c r="AM7" i="1"/>
  <c r="AJ7" i="1"/>
  <c r="AI7" i="1"/>
  <c r="AF7" i="1"/>
  <c r="AE7" i="1"/>
  <c r="AB7" i="1"/>
  <c r="X7" i="1"/>
  <c r="T7" i="1"/>
  <c r="P7" i="1"/>
  <c r="L7" i="1"/>
  <c r="AL7" i="1"/>
  <c r="AH7" i="1"/>
  <c r="G48" i="1"/>
  <c r="AD7" i="1" s="1"/>
  <c r="Z7" i="1"/>
  <c r="V7" i="1"/>
  <c r="R7" i="1"/>
  <c r="U7" i="1"/>
  <c r="S7" i="1"/>
  <c r="W7" i="1"/>
  <c r="AA7" i="1"/>
  <c r="O7" i="1"/>
  <c r="K7" i="1"/>
  <c r="AC7" i="1" l="1"/>
  <c r="AG7" i="1"/>
  <c r="G14" i="1"/>
  <c r="N7" i="1" s="1"/>
  <c r="G7" i="1" s="1"/>
</calcChain>
</file>

<file path=xl/sharedStrings.xml><?xml version="1.0" encoding="utf-8"?>
<sst xmlns="http://schemas.openxmlformats.org/spreadsheetml/2006/main" count="136" uniqueCount="104">
  <si>
    <t>CAL REPASSAR BÉ ELS SUMATORIS</t>
  </si>
  <si>
    <t>Emplenar les caselles ombrejades amb l'explicació de la puntuació atorgada</t>
  </si>
  <si>
    <t>NOMÉS cal posar 0 quan NO COMPLEIXI</t>
  </si>
  <si>
    <t>Només cal emplenar QUAN NO COMPLEIXI</t>
  </si>
  <si>
    <t>No cal emplenar-les.</t>
  </si>
  <si>
    <t>EMPRESA</t>
  </si>
  <si>
    <t>Cal posar 0 quan no compleixi</t>
  </si>
  <si>
    <t>Només cal emplenar quan no compleixi</t>
  </si>
  <si>
    <t>Aquesta s'emplena automàticament</t>
  </si>
  <si>
    <r>
      <t xml:space="preserve">Cal revisar que les caselles </t>
    </r>
    <r>
      <rPr>
        <b/>
        <sz val="10"/>
        <color indexed="10"/>
        <rFont val="Arial"/>
        <family val="2"/>
      </rPr>
      <t>K6 i L6 reflecteixin el text i punts tipus i les</t>
    </r>
    <r>
      <rPr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M6 i N6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</si>
  <si>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O6 i P6 reflecteixin el text i punts tipus i les Q</t>
    </r>
    <r>
      <rPr>
        <b/>
        <sz val="10"/>
        <color indexed="10"/>
        <rFont val="Arial"/>
        <family val="2"/>
      </rPr>
      <t>6 i R6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</si>
  <si>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S6 i T6 reflecteixin el text i punts tipus i les U</t>
    </r>
    <r>
      <rPr>
        <b/>
        <sz val="10"/>
        <color indexed="10"/>
        <rFont val="Arial"/>
        <family val="2"/>
      </rPr>
      <t>6 i V6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</si>
  <si>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W6 i X6 reflecteixin el text i punts tipus i les Y</t>
    </r>
    <r>
      <rPr>
        <b/>
        <sz val="10"/>
        <color indexed="10"/>
        <rFont val="Arial"/>
        <family val="2"/>
      </rPr>
      <t>6 i Z6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</si>
  <si>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AA6 i AB6 reflecteixin el text i punts tipus i les AC</t>
    </r>
    <r>
      <rPr>
        <b/>
        <sz val="9"/>
        <color indexed="10"/>
        <rFont val="Arial"/>
        <family val="2"/>
      </rPr>
      <t>6 i AD6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</si>
  <si>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AE6 i AF6 reflecteixin el text i punts tipus i les AG</t>
    </r>
    <r>
      <rPr>
        <b/>
        <sz val="9"/>
        <color indexed="10"/>
        <rFont val="Arial"/>
        <family val="2"/>
      </rPr>
      <t>6 i AH6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</si>
  <si>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AI6 i AJ6 reflecteixin el text i punts tipus i les AK</t>
    </r>
    <r>
      <rPr>
        <b/>
        <sz val="9"/>
        <color indexed="10"/>
        <rFont val="Arial"/>
        <family val="2"/>
      </rPr>
      <t>6 i AL6 les valoracions.</t>
    </r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</si>
  <si>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</si>
  <si>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</si>
  <si>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</si>
  <si>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</si>
  <si>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</si>
  <si>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</si>
  <si>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</si>
  <si>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</si>
  <si>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</si>
  <si>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11Subtotal</t>
  </si>
  <si>
    <t>11Caractec</t>
  </si>
  <si>
    <t>12Tecniques</t>
  </si>
  <si>
    <t>12Maxim</t>
  </si>
  <si>
    <t>12Subtotal</t>
  </si>
  <si>
    <t>12Caractec</t>
  </si>
  <si>
    <t>13Tecniques</t>
  </si>
  <si>
    <t>13Maxim</t>
  </si>
  <si>
    <t>13Subtotal</t>
  </si>
  <si>
    <t>13Caractec</t>
  </si>
  <si>
    <t>14Tecniques</t>
  </si>
  <si>
    <t>14Maxim</t>
  </si>
  <si>
    <t>14Subtotal</t>
  </si>
  <si>
    <t>14Caractec</t>
  </si>
  <si>
    <t>15Tecniques</t>
  </si>
  <si>
    <t>15Maxim</t>
  </si>
  <si>
    <t>15Subtotal</t>
  </si>
  <si>
    <t>15Caractec</t>
  </si>
  <si>
    <t>ST</t>
  </si>
  <si>
    <t>Maxim ST</t>
  </si>
  <si>
    <t>Total ST</t>
  </si>
  <si>
    <t>Text ST</t>
  </si>
  <si>
    <t>MT</t>
  </si>
  <si>
    <t>Maxim MT</t>
  </si>
  <si>
    <t>Total MT</t>
  </si>
  <si>
    <t>Text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</si>
  <si>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</si>
  <si>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 xml:space="preserve">Definició </t>
  </si>
  <si>
    <t>Índex documental</t>
  </si>
  <si>
    <t>Motiu de l'incompliment</t>
  </si>
  <si>
    <t>Definició</t>
  </si>
  <si>
    <t>Prestacions tècniques i funcionals</t>
  </si>
  <si>
    <t>Subjectiu</t>
  </si>
  <si>
    <t>Text característiques 1.</t>
  </si>
  <si>
    <t>Característiques d'obligat compliment: les ofertes que no compleixin tots els requisits obligatoris quedaran excloses</t>
  </si>
  <si>
    <t>Característiques a valorar</t>
  </si>
  <si>
    <t>Text característiques 5.</t>
  </si>
  <si>
    <t>Obligat compliment</t>
  </si>
  <si>
    <t>SÍ</t>
  </si>
  <si>
    <t>Servei d'us cadires de rodes</t>
  </si>
  <si>
    <t>Cadires de rodes apilables destinades al trasllat de pacients a l’Hospital Universitari Germans Trias i Pujol</t>
  </si>
  <si>
    <t>1.1 Especificacions tècniques</t>
  </si>
  <si>
    <t>Cadira no autopropulsable</t>
  </si>
  <si>
    <t>Cadira apilable, que permeti estalviar espai d'emmagatzematge</t>
  </si>
  <si>
    <t>Marcatge CE (adjuntar)</t>
  </si>
  <si>
    <t>Estructura robusta de tub de 32mm de diàmetre y 2mm de gruix</t>
  </si>
  <si>
    <t>Seient i respatller d'escuma de poliuretà encoixinada</t>
  </si>
  <si>
    <t xml:space="preserve">Resistent a la corrosió i la neteja hospitalària amb amonis quaternaris </t>
  </si>
  <si>
    <t>Reposapeus antilliscant</t>
  </si>
  <si>
    <t>Espai ocupat per la cadira apilada inferior a 310 mm i amb sistema antibolcada inferior a 410 mm</t>
  </si>
  <si>
    <t>Sistema de fre centralitzat automàtic de seguretat amb selector de desbloqueig</t>
  </si>
  <si>
    <t>Apte per a la neteja en túnel de rentat</t>
  </si>
  <si>
    <t>Rodes amb pneumàtics massissos de poliuretà i antipunxada</t>
  </si>
  <si>
    <t>Ha d'incloure rodes antivolcada</t>
  </si>
  <si>
    <t>Els suports per a ampolla d'O2 de 10kg, extraïble sense necessitat d'eines, amb gravat de la ubicació (nomès per les 56 unitats incloses al PPT)</t>
  </si>
  <si>
    <t>Les estacions d'aparcament amb fixació a paret o terra, a escollir per l'Hospital, amb placa informativa personalitzable i logotip de l'Hospital (nomès permles 31 unitats incloses al PPT)</t>
  </si>
  <si>
    <t>Recolzabraços amb recolzaments superiors de poliuretà encoixinat</t>
  </si>
  <si>
    <t>Ha d'incloure sistema de tancament i dipòsit mitjançant tarjeta mestra o moneda, a escollir per l'Hospital</t>
  </si>
  <si>
    <t>Valoració de mostres</t>
  </si>
  <si>
    <t>Cadira amb estructura fixa, no plegable</t>
  </si>
  <si>
    <t>Estructura d'acer inoxidable AISI 304 amb acabat electropulit o pintada amb epoxy color vermell lacat al forn per a major durabilitat, a escollir per l'Hospital</t>
  </si>
  <si>
    <t>Capacitat de càrrega com a mínim 150 kg</t>
  </si>
  <si>
    <t>Dispositiu de rodament format per 4 rodes resistents, les dues posteriors de diàmetre superior</t>
  </si>
  <si>
    <t>Diàmetre de les rodes posteriors mínim 250 mm +/- 2 mm</t>
  </si>
  <si>
    <t>Amplada útil del seient mínim: 500 mm</t>
  </si>
  <si>
    <t>Manillar amb sistema de frenada</t>
  </si>
  <si>
    <t>El reposapeus ha de quedar totalment recollit de manera automàtica en cas que no s'utilitzi, per tal de no molestar al pacient i facilitar l'emmagatzematge</t>
  </si>
  <si>
    <t>Recolzabraços abatibles i no extraïbles, per a facilitar la transferència i l'accés del pacient</t>
  </si>
  <si>
    <t>Ha d'incloure pal de sèrum d'acer inoxidable d'alçada fixa, no extraïble sense eines</t>
  </si>
  <si>
    <t>Plaques amb serigrafiat (amb logotip de l'hospital i ubicació), situades a la cadira</t>
  </si>
  <si>
    <t>Ha d'incloure riell tècnic norma DIN, per a col·locació d'accessoris</t>
  </si>
  <si>
    <t>Robustesa, mantenibilitat i acabats</t>
  </si>
  <si>
    <t>Facilitat de neteja</t>
  </si>
  <si>
    <t>Adequació a les necessitats del l'Hospital, maniobrabilitat i ergonomia</t>
  </si>
  <si>
    <t>MÀX 25 punts</t>
  </si>
  <si>
    <t>Diàmetre rodes posteriors superior a 252 mm</t>
  </si>
  <si>
    <t>Possibilitat d'accessoris: cinturons de seguretat, portaequipatges i bosses</t>
  </si>
  <si>
    <t>Aportació, sense cost addicional, de 3 o més unitats en Backup a entregar al hospital</t>
  </si>
  <si>
    <t>Puntuació màxima 25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</si>
</sst>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33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9"/>
      <color indexed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8"/>
      <color rgb="FF00B050"/>
      <name val="Arial"/>
      <family val="2"/>
    </font>
    <font>
      <sz val="9"/>
      <color rgb="FF00B050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b/>
      <vertAlign val="superscript"/>
      <sz val="18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/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/>
      <diagonal/>
    </border>
    <border>
      <left/>
      <right style="thin">
        <color rgb="FFC00000"/>
      </right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3" fillId="0" borderId="0"/>
    <xf numFmtId="0" fontId="30" fillId="0" borderId="0" applyNumberFormat="0" applyFill="0" applyBorder="0" applyProtection="0"/>
    <xf numFmtId="0" fontId="13" fillId="0" borderId="0"/>
  </cellStyleXfs>
  <cellXfs count="159">
    <xf numFmtId="0" fontId="0" fillId="0" borderId="0" xfId="0"/>
    <xf numFmtId="0" fontId="5" fillId="0" borderId="0" xfId="1" applyFont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1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7" fillId="2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Border="1" applyAlignment="1">
      <alignment horizontal="left" vertical="center" wrapText="1"/>
    </xf>
    <xf numFmtId="0" fontId="17" fillId="2" borderId="14" xfId="0" applyFont="1" applyFill="1" applyBorder="1" applyAlignment="1">
      <alignment horizontal="center" vertical="center" wrapText="1"/>
    </xf>
    <xf numFmtId="2" fontId="18" fillId="2" borderId="14" xfId="0" applyNumberFormat="1" applyFont="1" applyFill="1" applyBorder="1" applyAlignment="1">
      <alignment horizontal="center" vertical="center" wrapText="1"/>
    </xf>
    <xf numFmtId="2" fontId="18" fillId="2" borderId="15" xfId="0" applyNumberFormat="1" applyFont="1" applyFill="1" applyBorder="1" applyAlignment="1">
      <alignment horizontal="center" vertical="center" wrapText="1"/>
    </xf>
    <xf numFmtId="0" fontId="17" fillId="2" borderId="16" xfId="0" applyFont="1" applyFill="1" applyBorder="1" applyAlignment="1" applyProtection="1">
      <alignment horizontal="left" vertical="center" wrapText="1"/>
      <protection locked="0"/>
    </xf>
    <xf numFmtId="0" fontId="17" fillId="2" borderId="17" xfId="0" applyFont="1" applyFill="1" applyBorder="1" applyAlignment="1">
      <alignment vertical="center" wrapText="1"/>
    </xf>
    <xf numFmtId="0" fontId="18" fillId="2" borderId="12" xfId="0" applyFont="1" applyFill="1" applyBorder="1" applyAlignment="1" applyProtection="1">
      <alignment horizontal="center" vertical="center" wrapText="1"/>
      <protection locked="0"/>
    </xf>
    <xf numFmtId="0" fontId="18" fillId="2" borderId="18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0" fontId="19" fillId="0" borderId="19" xfId="0" applyFont="1" applyBorder="1" applyAlignment="1">
      <alignment vertical="center"/>
    </xf>
    <xf numFmtId="164" fontId="20" fillId="3" borderId="20" xfId="0" applyNumberFormat="1" applyFont="1" applyFill="1" applyBorder="1" applyAlignment="1">
      <alignment horizontal="center" vertical="center" wrapText="1"/>
    </xf>
    <xf numFmtId="164" fontId="17" fillId="2" borderId="21" xfId="0" applyNumberFormat="1" applyFont="1" applyFill="1" applyBorder="1" applyAlignment="1">
      <alignment horizontal="center" vertical="center" wrapText="1"/>
    </xf>
    <xf numFmtId="0" fontId="21" fillId="0" borderId="22" xfId="1" applyFont="1" applyBorder="1" applyAlignment="1">
      <alignment horizontal="left" vertical="center"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22" fillId="4" borderId="0" xfId="0" applyFont="1" applyFill="1" applyAlignment="1">
      <alignment horizontal="right" vertical="center"/>
    </xf>
    <xf numFmtId="0" fontId="8" fillId="4" borderId="0" xfId="0" applyFont="1" applyFill="1" applyAlignment="1">
      <alignment vertical="center" wrapText="1"/>
    </xf>
    <xf numFmtId="2" fontId="18" fillId="2" borderId="23" xfId="0" applyNumberFormat="1" applyFont="1" applyFill="1" applyBorder="1" applyAlignment="1">
      <alignment horizontal="right" vertical="center" wrapText="1"/>
    </xf>
    <xf numFmtId="0" fontId="17" fillId="2" borderId="2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3" fillId="0" borderId="24" xfId="1" applyFont="1" applyBorder="1" applyAlignment="1">
      <alignment horizontal="center" vertical="center" wrapText="1"/>
    </xf>
    <xf numFmtId="164" fontId="20" fillId="3" borderId="25" xfId="0" applyNumberFormat="1" applyFont="1" applyFill="1" applyBorder="1" applyAlignment="1">
      <alignment horizontal="left" vertical="center" wrapText="1"/>
    </xf>
    <xf numFmtId="0" fontId="20" fillId="3" borderId="25" xfId="0" applyFont="1" applyFill="1" applyBorder="1" applyAlignment="1" applyProtection="1">
      <alignment horizontal="left" vertical="center" wrapText="1"/>
      <protection locked="0"/>
    </xf>
    <xf numFmtId="0" fontId="20" fillId="3" borderId="26" xfId="0" applyFont="1" applyFill="1" applyBorder="1" applyAlignment="1" applyProtection="1">
      <alignment horizontal="center" vertical="center" wrapText="1"/>
      <protection locked="0"/>
    </xf>
    <xf numFmtId="0" fontId="21" fillId="0" borderId="25" xfId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2" fillId="0" borderId="0" xfId="1" applyFont="1" applyAlignment="1">
      <alignment horizontal="left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vertical="center"/>
    </xf>
    <xf numFmtId="0" fontId="22" fillId="0" borderId="0" xfId="1" applyFont="1" applyAlignment="1">
      <alignment horizontal="left" wrapText="1"/>
    </xf>
    <xf numFmtId="0" fontId="22" fillId="0" borderId="3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4" fillId="0" borderId="3" xfId="1" applyFont="1" applyBorder="1" applyAlignment="1">
      <alignment vertical="center"/>
    </xf>
    <xf numFmtId="0" fontId="4" fillId="0" borderId="4" xfId="1" applyFont="1" applyBorder="1" applyAlignment="1">
      <alignment horizontal="left" vertical="center" wrapText="1"/>
    </xf>
    <xf numFmtId="0" fontId="3" fillId="6" borderId="8" xfId="1" applyFont="1" applyFill="1" applyBorder="1" applyAlignment="1" applyProtection="1">
      <alignment horizontal="left" vertical="center" wrapText="1"/>
      <protection locked="0"/>
    </xf>
    <xf numFmtId="0" fontId="15" fillId="0" borderId="3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3" fillId="6" borderId="3" xfId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7" fillId="0" borderId="28" xfId="1" applyFont="1" applyBorder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15" fillId="0" borderId="41" xfId="1" applyFont="1" applyBorder="1" applyAlignment="1">
      <alignment vertical="center"/>
    </xf>
    <xf numFmtId="0" fontId="3" fillId="6" borderId="43" xfId="1" applyFont="1" applyFill="1" applyBorder="1" applyAlignment="1" applyProtection="1">
      <alignment horizontal="left" vertical="center" wrapText="1"/>
      <protection locked="0"/>
    </xf>
    <xf numFmtId="0" fontId="3" fillId="6" borderId="44" xfId="1" applyFont="1" applyFill="1" applyBorder="1" applyAlignment="1" applyProtection="1">
      <alignment horizontal="left" vertical="center" wrapText="1"/>
      <protection locked="0"/>
    </xf>
    <xf numFmtId="0" fontId="1" fillId="5" borderId="30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8" fillId="4" borderId="32" xfId="0" applyFont="1" applyFill="1" applyBorder="1" applyAlignment="1" applyProtection="1">
      <alignment horizontal="right" vertical="center" wrapText="1"/>
      <protection locked="0"/>
    </xf>
    <xf numFmtId="0" fontId="1" fillId="5" borderId="28" xfId="1" applyFont="1" applyFill="1" applyBorder="1" applyAlignment="1">
      <alignment horizontal="left" vertical="center" wrapText="1"/>
    </xf>
    <xf numFmtId="0" fontId="3" fillId="6" borderId="48" xfId="1" applyFont="1" applyFill="1" applyBorder="1" applyAlignment="1" applyProtection="1">
      <alignment horizontal="left" vertical="center" wrapText="1"/>
      <protection locked="0"/>
    </xf>
    <xf numFmtId="0" fontId="15" fillId="0" borderId="31" xfId="1" applyFont="1" applyBorder="1" applyAlignment="1">
      <alignment vertical="center"/>
    </xf>
    <xf numFmtId="0" fontId="3" fillId="0" borderId="31" xfId="1" applyFont="1" applyBorder="1" applyAlignment="1" applyProtection="1">
      <alignment horizontal="left" vertical="center" wrapText="1"/>
      <protection locked="0"/>
    </xf>
    <xf numFmtId="0" fontId="3" fillId="6" borderId="54" xfId="1" applyFont="1" applyFill="1" applyBorder="1" applyAlignment="1" applyProtection="1">
      <alignment horizontal="left" vertical="center" wrapText="1"/>
      <protection locked="0"/>
    </xf>
    <xf numFmtId="0" fontId="3" fillId="6" borderId="55" xfId="1" applyFont="1" applyFill="1" applyBorder="1" applyAlignment="1" applyProtection="1">
      <alignment horizontal="left" vertical="center" wrapText="1"/>
      <protection locked="0"/>
    </xf>
    <xf numFmtId="0" fontId="3" fillId="0" borderId="56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7" xfId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15" fillId="0" borderId="1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9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2" xfId="1" applyFont="1" applyBorder="1" applyAlignment="1">
      <alignment vertical="center"/>
    </xf>
    <xf numFmtId="0" fontId="2" fillId="6" borderId="8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 wrapText="1"/>
    </xf>
    <xf numFmtId="0" fontId="24" fillId="0" borderId="32" xfId="1" applyFont="1" applyBorder="1" applyAlignment="1">
      <alignment horizontal="left" wrapText="1"/>
    </xf>
    <xf numFmtId="0" fontId="2" fillId="0" borderId="53" xfId="1" applyFont="1" applyBorder="1" applyAlignment="1">
      <alignment horizontal="left" vertical="center" wrapText="1"/>
    </xf>
    <xf numFmtId="0" fontId="2" fillId="0" borderId="53" xfId="1" applyFont="1" applyBorder="1" applyAlignment="1">
      <alignment vertical="center"/>
    </xf>
    <xf numFmtId="0" fontId="2" fillId="0" borderId="53" xfId="1" applyFont="1" applyBorder="1" applyAlignment="1">
      <alignment horizontal="center" vertical="center"/>
    </xf>
    <xf numFmtId="0" fontId="3" fillId="0" borderId="53" xfId="1" applyFont="1" applyFill="1" applyBorder="1" applyAlignment="1" applyProtection="1">
      <alignment horizontal="left" vertical="center" wrapText="1"/>
      <protection locked="0"/>
    </xf>
    <xf numFmtId="0" fontId="0" fillId="0" borderId="0" xfId="0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1" applyFont="1" applyBorder="1" applyAlignment="1">
      <alignment horizontal="left" vertical="center" wrapText="1"/>
    </xf>
    <xf numFmtId="0" fontId="15" fillId="0" borderId="50" xfId="1" applyFont="1" applyBorder="1" applyAlignment="1">
      <alignment horizontal="center" vertical="center"/>
    </xf>
    <xf numFmtId="0" fontId="32" fillId="5" borderId="28" xfId="1" applyFont="1" applyFill="1" applyBorder="1" applyAlignment="1">
      <alignment horizontal="center" vertical="center" wrapText="1"/>
    </xf>
    <xf numFmtId="0" fontId="26" fillId="2" borderId="27" xfId="0" applyFont="1" applyFill="1" applyBorder="1" applyAlignment="1" applyProtection="1">
      <alignment horizontal="center" vertical="center" wrapText="1"/>
      <protection locked="0"/>
    </xf>
    <xf numFmtId="0" fontId="14" fillId="2" borderId="21" xfId="0" applyFont="1" applyFill="1" applyBorder="1" applyAlignment="1">
      <alignment horizontal="center" vertical="center" wrapText="1"/>
    </xf>
    <xf numFmtId="0" fontId="26" fillId="0" borderId="16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26" fillId="0" borderId="13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5" fillId="0" borderId="28" xfId="1" applyFont="1" applyBorder="1" applyAlignment="1">
      <alignment vertical="center" wrapText="1"/>
    </xf>
    <xf numFmtId="0" fontId="13" fillId="0" borderId="31" xfId="1" applyBorder="1" applyAlignment="1">
      <alignment vertical="center" wrapText="1"/>
    </xf>
    <xf numFmtId="0" fontId="13" fillId="0" borderId="49" xfId="1" applyBorder="1" applyAlignment="1">
      <alignment vertical="center" wrapText="1"/>
    </xf>
    <xf numFmtId="0" fontId="13" fillId="0" borderId="32" xfId="1" applyBorder="1" applyAlignment="1">
      <alignment vertical="center" wrapText="1"/>
    </xf>
    <xf numFmtId="0" fontId="8" fillId="0" borderId="33" xfId="0" applyFont="1" applyBorder="1" applyAlignment="1" applyProtection="1">
      <alignment horizontal="center" vertical="center" wrapText="1"/>
      <protection locked="0"/>
    </xf>
    <xf numFmtId="0" fontId="28" fillId="0" borderId="4" xfId="0" applyFont="1" applyBorder="1" applyAlignment="1">
      <alignment vertical="center" wrapText="1"/>
    </xf>
    <xf numFmtId="0" fontId="28" fillId="0" borderId="9" xfId="0" applyFont="1" applyBorder="1" applyAlignment="1">
      <alignment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0" borderId="57" xfId="0" applyFont="1" applyBorder="1" applyAlignment="1">
      <alignment horizontal="left" wrapText="1"/>
    </xf>
    <xf numFmtId="0" fontId="31" fillId="0" borderId="58" xfId="0" applyFont="1" applyBorder="1" applyAlignment="1">
      <alignment horizontal="left" wrapText="1"/>
    </xf>
    <xf numFmtId="0" fontId="31" fillId="0" borderId="59" xfId="0" applyFont="1" applyBorder="1" applyAlignment="1">
      <alignment horizontal="left" wrapText="1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28" fillId="0" borderId="3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28" fillId="0" borderId="2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1" fillId="5" borderId="31" xfId="1" applyFont="1" applyFill="1" applyBorder="1" applyAlignment="1">
      <alignment horizontal="left" vertical="center" wrapText="1"/>
    </xf>
    <xf numFmtId="0" fontId="1" fillId="5" borderId="49" xfId="1" applyFont="1" applyFill="1" applyBorder="1" applyAlignment="1">
      <alignment horizontal="left" vertical="center" wrapText="1"/>
    </xf>
    <xf numFmtId="0" fontId="3" fillId="0" borderId="35" xfId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0" borderId="46" xfId="1" applyFont="1" applyBorder="1" applyAlignment="1" applyProtection="1">
      <alignment horizontal="left" vertical="center" wrapText="1"/>
      <protection locked="0"/>
    </xf>
    <xf numFmtId="0" fontId="0" fillId="0" borderId="47" xfId="0" applyBorder="1" applyAlignment="1">
      <alignment horizontal="left" vertical="center" wrapText="1"/>
    </xf>
    <xf numFmtId="0" fontId="3" fillId="0" borderId="36" xfId="1" applyFont="1" applyBorder="1" applyAlignment="1" applyProtection="1">
      <alignment horizontal="left" vertical="center" wrapText="1"/>
      <protection locked="0"/>
    </xf>
    <xf numFmtId="0" fontId="0" fillId="0" borderId="37" xfId="0" applyBorder="1" applyAlignment="1">
      <alignment horizontal="left" vertical="center" wrapText="1"/>
    </xf>
    <xf numFmtId="0" fontId="3" fillId="0" borderId="39" xfId="1" applyFont="1" applyBorder="1" applyAlignment="1" applyProtection="1">
      <alignment horizontal="left" vertical="center" wrapText="1"/>
      <protection locked="0"/>
    </xf>
    <xf numFmtId="0" fontId="0" fillId="0" borderId="40" xfId="0" applyBorder="1" applyAlignment="1">
      <alignment horizontal="left" vertical="center" wrapText="1"/>
    </xf>
    <xf numFmtId="0" fontId="23" fillId="0" borderId="13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1" fillId="5" borderId="34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22" fillId="0" borderId="42" xfId="1" applyFont="1" applyBorder="1" applyAlignment="1">
      <alignment horizontal="left" vertical="center" wrapText="1"/>
    </xf>
    <xf numFmtId="0" fontId="22" fillId="0" borderId="53" xfId="1" applyFont="1" applyBorder="1" applyAlignment="1">
      <alignment horizontal="left" vertical="center" wrapText="1"/>
    </xf>
    <xf numFmtId="0" fontId="1" fillId="5" borderId="33" xfId="1" applyFont="1" applyFill="1" applyBorder="1" applyAlignment="1">
      <alignment horizontal="left" vertical="center" wrapText="1"/>
    </xf>
    <xf numFmtId="0" fontId="1" fillId="5" borderId="45" xfId="1" applyFont="1" applyFill="1" applyBorder="1" applyAlignment="1">
      <alignment horizontal="left" vertical="center" wrapText="1"/>
    </xf>
    <xf numFmtId="0" fontId="1" fillId="5" borderId="41" xfId="1" applyFont="1" applyFill="1" applyBorder="1" applyAlignment="1">
      <alignment horizontal="center" vertical="center" wrapText="1"/>
    </xf>
    <xf numFmtId="0" fontId="1" fillId="5" borderId="5" xfId="1" applyFont="1" applyFill="1" applyBorder="1" applyAlignment="1">
      <alignment horizontal="center" vertical="center" wrapText="1"/>
    </xf>
    <xf numFmtId="0" fontId="15" fillId="0" borderId="6" xfId="1" applyFont="1" applyBorder="1" applyAlignment="1">
      <alignment horizontal="left" vertical="center" wrapText="1"/>
    </xf>
    <xf numFmtId="0" fontId="13" fillId="0" borderId="6" xfId="1" applyBorder="1" applyAlignment="1">
      <alignment vertical="center"/>
    </xf>
    <xf numFmtId="0" fontId="2" fillId="0" borderId="29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1" fillId="5" borderId="5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4">
    <cellStyle name="Normal" xfId="0" builtinId="0"/>
    <cellStyle name="Normal 2" xfId="1"/>
    <cellStyle name="Normal 2 3" xfId="3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28574</xdr:colOff>
      <xdr:row>1</xdr:row>
      <xdr:rowOff>63881</xdr:rowOff>
    </xdr:from>
    <xdr:to>
      <xdr:col>5</xdr:col>
      <xdr:colOff>1790699</xdr:colOff>
      <xdr:row>1</xdr:row>
      <xdr:rowOff>371474</xdr:rowOff>
    </xdr:to>
    <xdr:pic>
      <xdr:nvPicPr>
        <xdr:cNvPr id="2" name="Imagen 1" descr="http://mngt.cpd1.grupics.intranet/media/upload/imatges/arees_suport/comunicacio/logos/2025/hospital_logo_color_2025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4" y="63881"/>
          <a:ext cx="1762125" cy="307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56"/>
  <sheetViews>
    <sheetView tabSelected="1" topLeftCell="A37" zoomScale="85" zoomScaleNormal="85" workbookViewId="0">
      <selection activeCell="B55" sqref="B55:E56"/>
    </sheetView>
  </sheetViews>
  <sheetFormatPr defaultColWidth="11.453125" defaultRowHeight="15" customHeight="1" x14ac:dyDescent="0.35"/>
  <cols>
    <col min="1" max="1" width="11.453125" style="2"/>
    <col min="2" max="2" width="7.7265625" style="2" customWidth="1"/>
    <col min="3" max="3" width="90.26953125" style="2" bestFit="1" customWidth="1"/>
    <col min="4" max="4" width="13.7265625" style="28" customWidth="1"/>
    <col min="5" max="5" width="19.1796875" style="2" customWidth="1"/>
    <col min="6" max="6" width="28.1796875" style="34" customWidth="1"/>
    <col min="7" max="7" width="10.1796875" style="35" hidden="1" customWidth="1"/>
    <col min="8" max="8" width="19.7265625" style="2" hidden="1" customWidth="1"/>
    <col min="9" max="9" width="18.54296875" style="2" hidden="1" customWidth="1"/>
    <col min="10" max="10" width="17.81640625" style="2" hidden="1" customWidth="1"/>
    <col min="11" max="11" width="16.453125" style="2" hidden="1" customWidth="1"/>
    <col min="12" max="33" width="11.453125" style="2" hidden="1" customWidth="1"/>
    <col min="34" max="35" width="11.453125" style="4" hidden="1" customWidth="1"/>
    <col min="36" max="37" width="11.453125" style="2" hidden="1" customWidth="1"/>
    <col min="38" max="38" width="11.453125" style="4" hidden="1" customWidth="1"/>
    <col min="39" max="39" width="11.453125" style="2" hidden="1" customWidth="1"/>
    <col min="40" max="16384" width="11.453125" style="2"/>
  </cols>
  <sheetData>
    <row r="2" spans="2:42" ht="33.65" customHeight="1" x14ac:dyDescent="0.5">
      <c r="B2" s="50"/>
      <c r="C2" s="119" t="s">
        <v>64</v>
      </c>
      <c r="D2" s="120"/>
      <c r="E2" s="120"/>
      <c r="F2" s="121"/>
      <c r="G2" s="113" t="s">
        <v>0</v>
      </c>
      <c r="H2" s="116" t="s">
        <v>1</v>
      </c>
      <c r="I2" s="122" t="s">
        <v>2</v>
      </c>
      <c r="J2" s="125" t="s">
        <v>3</v>
      </c>
      <c r="K2" s="28"/>
      <c r="L2" s="100" t="s">
        <v>4</v>
      </c>
      <c r="M2" s="101"/>
      <c r="N2" s="101"/>
      <c r="O2" s="102"/>
      <c r="P2" s="100" t="s">
        <v>4</v>
      </c>
      <c r="Q2" s="101"/>
      <c r="R2" s="101"/>
      <c r="S2" s="102"/>
      <c r="T2" s="100" t="s">
        <v>4</v>
      </c>
      <c r="U2" s="101"/>
      <c r="V2" s="101"/>
      <c r="W2" s="102"/>
      <c r="X2" s="100" t="s">
        <v>4</v>
      </c>
      <c r="Y2" s="101"/>
      <c r="Z2" s="101"/>
      <c r="AA2" s="102"/>
      <c r="AB2" s="100" t="s">
        <v>4</v>
      </c>
      <c r="AC2" s="101"/>
      <c r="AD2" s="101"/>
      <c r="AE2" s="102"/>
      <c r="AF2" s="100" t="s">
        <v>4</v>
      </c>
      <c r="AG2" s="101"/>
      <c r="AH2" s="101"/>
      <c r="AI2" s="102"/>
      <c r="AJ2" s="100" t="s">
        <v>4</v>
      </c>
      <c r="AK2" s="101"/>
      <c r="AL2" s="101"/>
      <c r="AM2" s="102"/>
    </row>
    <row r="3" spans="2:42" ht="15" customHeight="1" x14ac:dyDescent="0.35">
      <c r="B3" s="130"/>
      <c r="C3" s="51" t="s">
        <v>5</v>
      </c>
      <c r="D3" s="68"/>
      <c r="E3" s="133"/>
      <c r="F3" s="134"/>
      <c r="G3" s="114"/>
      <c r="H3" s="117"/>
      <c r="I3" s="123" t="s">
        <v>6</v>
      </c>
      <c r="J3" s="126" t="s">
        <v>7</v>
      </c>
      <c r="K3" s="98" t="s">
        <v>8</v>
      </c>
      <c r="L3" s="103" t="s">
        <v>9</v>
      </c>
      <c r="M3" s="104"/>
      <c r="N3" s="104"/>
      <c r="O3" s="105"/>
      <c r="P3" s="103" t="s">
        <v>10</v>
      </c>
      <c r="Q3" s="104"/>
      <c r="R3" s="104"/>
      <c r="S3" s="105"/>
      <c r="T3" s="103" t="s">
        <v>11</v>
      </c>
      <c r="U3" s="104"/>
      <c r="V3" s="104"/>
      <c r="W3" s="105"/>
      <c r="X3" s="103" t="s">
        <v>12</v>
      </c>
      <c r="Y3" s="104"/>
      <c r="Z3" s="104"/>
      <c r="AA3" s="105"/>
      <c r="AB3" s="139" t="s">
        <v>13</v>
      </c>
      <c r="AC3" s="140"/>
      <c r="AD3" s="140"/>
      <c r="AE3" s="141"/>
      <c r="AF3" s="139" t="s">
        <v>14</v>
      </c>
      <c r="AG3" s="140"/>
      <c r="AH3" s="140"/>
      <c r="AI3" s="141"/>
      <c r="AJ3" s="139" t="s">
        <v>15</v>
      </c>
      <c r="AK3" s="140"/>
      <c r="AL3" s="140"/>
      <c r="AM3" s="141"/>
    </row>
    <row r="4" spans="2:42" ht="14.5" x14ac:dyDescent="0.35">
      <c r="B4" s="131"/>
      <c r="C4" s="51" t="s">
        <v>16</v>
      </c>
      <c r="D4" s="69"/>
      <c r="E4" s="135"/>
      <c r="F4" s="136"/>
      <c r="G4" s="115"/>
      <c r="H4" s="118"/>
      <c r="I4" s="124"/>
      <c r="J4" s="127"/>
      <c r="K4" s="99"/>
      <c r="L4" s="106"/>
      <c r="M4" s="107"/>
      <c r="N4" s="107"/>
      <c r="O4" s="108"/>
      <c r="P4" s="106"/>
      <c r="Q4" s="107"/>
      <c r="R4" s="107"/>
      <c r="S4" s="108"/>
      <c r="T4" s="106"/>
      <c r="U4" s="107"/>
      <c r="V4" s="107"/>
      <c r="W4" s="108"/>
      <c r="X4" s="106"/>
      <c r="Y4" s="107"/>
      <c r="Z4" s="107"/>
      <c r="AA4" s="108"/>
      <c r="AB4" s="142"/>
      <c r="AC4" s="143"/>
      <c r="AD4" s="143"/>
      <c r="AE4" s="144"/>
      <c r="AF4" s="142"/>
      <c r="AG4" s="143"/>
      <c r="AH4" s="143"/>
      <c r="AI4" s="144"/>
      <c r="AJ4" s="142"/>
      <c r="AK4" s="143"/>
      <c r="AL4" s="143"/>
      <c r="AM4" s="144"/>
    </row>
    <row r="5" spans="2:42" ht="15" customHeight="1" x14ac:dyDescent="0.35">
      <c r="B5" s="132"/>
      <c r="C5" s="52" t="s">
        <v>17</v>
      </c>
      <c r="D5" s="70"/>
      <c r="E5" s="137"/>
      <c r="F5" s="138"/>
      <c r="G5" s="61" t="s">
        <v>18</v>
      </c>
      <c r="H5" s="23" t="s">
        <v>19</v>
      </c>
      <c r="I5" s="32" t="s">
        <v>20</v>
      </c>
      <c r="J5" s="31" t="s">
        <v>21</v>
      </c>
      <c r="K5" s="27" t="s">
        <v>22</v>
      </c>
      <c r="L5" s="14" t="s">
        <v>23</v>
      </c>
      <c r="M5" s="9" t="s">
        <v>24</v>
      </c>
      <c r="N5" s="16" t="s">
        <v>25</v>
      </c>
      <c r="O5" s="17" t="s">
        <v>26</v>
      </c>
      <c r="P5" s="14" t="s">
        <v>27</v>
      </c>
      <c r="Q5" s="9" t="s">
        <v>28</v>
      </c>
      <c r="R5" s="16" t="s">
        <v>29</v>
      </c>
      <c r="S5" s="17" t="s">
        <v>30</v>
      </c>
      <c r="T5" s="14" t="s">
        <v>31</v>
      </c>
      <c r="U5" s="9" t="s">
        <v>32</v>
      </c>
      <c r="V5" s="16" t="s">
        <v>33</v>
      </c>
      <c r="W5" s="17" t="s">
        <v>34</v>
      </c>
      <c r="X5" s="14" t="s">
        <v>35</v>
      </c>
      <c r="Y5" s="9" t="s">
        <v>36</v>
      </c>
      <c r="Z5" s="16" t="s">
        <v>37</v>
      </c>
      <c r="AA5" s="17" t="s">
        <v>38</v>
      </c>
      <c r="AB5" s="14" t="s">
        <v>39</v>
      </c>
      <c r="AC5" s="9" t="s">
        <v>40</v>
      </c>
      <c r="AD5" s="16" t="s">
        <v>41</v>
      </c>
      <c r="AE5" s="17" t="s">
        <v>42</v>
      </c>
      <c r="AF5" s="14" t="s">
        <v>43</v>
      </c>
      <c r="AG5" s="9" t="s">
        <v>44</v>
      </c>
      <c r="AH5" s="16" t="s">
        <v>45</v>
      </c>
      <c r="AI5" s="17" t="s">
        <v>46</v>
      </c>
      <c r="AJ5" s="14" t="s">
        <v>47</v>
      </c>
      <c r="AK5" s="9" t="s">
        <v>48</v>
      </c>
      <c r="AL5" s="16" t="s">
        <v>49</v>
      </c>
      <c r="AM5" s="17" t="s">
        <v>50</v>
      </c>
    </row>
    <row r="6" spans="2:42" ht="31.5" customHeight="1" x14ac:dyDescent="0.35">
      <c r="B6" s="109" t="s">
        <v>51</v>
      </c>
      <c r="C6" s="110"/>
      <c r="D6" s="111"/>
      <c r="E6" s="110"/>
      <c r="F6" s="112"/>
      <c r="G6" s="7"/>
      <c r="H6" s="1"/>
      <c r="I6" s="33"/>
      <c r="J6" s="22"/>
      <c r="K6" s="29"/>
      <c r="L6" s="10"/>
      <c r="M6" s="1"/>
      <c r="N6" s="18"/>
      <c r="O6" s="19"/>
      <c r="P6" s="10"/>
      <c r="Q6" s="1"/>
      <c r="R6" s="18"/>
      <c r="S6" s="19"/>
      <c r="T6" s="10"/>
      <c r="U6" s="1"/>
      <c r="V6" s="18"/>
      <c r="W6" s="19"/>
      <c r="X6" s="10"/>
      <c r="Y6" s="1"/>
      <c r="Z6" s="18"/>
      <c r="AA6" s="19"/>
      <c r="AB6" s="10"/>
      <c r="AC6" s="1"/>
      <c r="AD6" s="18"/>
      <c r="AE6" s="19"/>
      <c r="AF6" s="10"/>
      <c r="AG6" s="1"/>
      <c r="AH6" s="18"/>
      <c r="AI6" s="19"/>
      <c r="AJ6" s="10"/>
      <c r="AK6" s="1"/>
      <c r="AL6" s="18"/>
      <c r="AM6" s="19"/>
    </row>
    <row r="7" spans="2:42" ht="37.5" customHeight="1" x14ac:dyDescent="0.35">
      <c r="B7" s="62"/>
      <c r="C7" s="128" t="s">
        <v>52</v>
      </c>
      <c r="D7" s="129"/>
      <c r="E7" s="128"/>
      <c r="F7" s="37" t="s">
        <v>53</v>
      </c>
      <c r="G7" s="26" t="e">
        <f>N7+R7+V7+Z7+AD7+AH7+AL7</f>
        <v>#REF!</v>
      </c>
      <c r="I7" s="20">
        <v>1</v>
      </c>
      <c r="J7" s="30" t="s">
        <v>54</v>
      </c>
      <c r="K7" s="21">
        <f>I7</f>
        <v>1</v>
      </c>
      <c r="L7" s="15" t="str">
        <f>C14</f>
        <v>1.1 Especificacions tècniques</v>
      </c>
      <c r="M7" s="11">
        <f>E14</f>
        <v>0</v>
      </c>
      <c r="N7" s="12">
        <f>G14</f>
        <v>0</v>
      </c>
      <c r="O7" s="13" t="str">
        <f>H14</f>
        <v>Text característiques 1.</v>
      </c>
      <c r="P7" s="15" t="e">
        <f>#REF!</f>
        <v>#REF!</v>
      </c>
      <c r="Q7" s="11" t="e">
        <f>#REF!</f>
        <v>#REF!</v>
      </c>
      <c r="R7" s="12" t="e">
        <f>#REF!</f>
        <v>#REF!</v>
      </c>
      <c r="S7" s="13" t="e">
        <f>#REF!</f>
        <v>#REF!</v>
      </c>
      <c r="T7" s="15" t="e">
        <f>#REF!</f>
        <v>#REF!</v>
      </c>
      <c r="U7" s="11" t="e">
        <f>#REF!</f>
        <v>#REF!</v>
      </c>
      <c r="V7" s="12" t="e">
        <f>#REF!</f>
        <v>#REF!</v>
      </c>
      <c r="W7" s="13" t="e">
        <f>#REF!</f>
        <v>#REF!</v>
      </c>
      <c r="X7" s="15" t="e">
        <f>#REF!</f>
        <v>#REF!</v>
      </c>
      <c r="Y7" s="11" t="e">
        <f>#REF!</f>
        <v>#REF!</v>
      </c>
      <c r="Z7" s="12" t="e">
        <f>#REF!</f>
        <v>#REF!</v>
      </c>
      <c r="AA7" s="13" t="e">
        <f>#REF!</f>
        <v>#REF!</v>
      </c>
      <c r="AB7" s="15" t="str">
        <f>C48</f>
        <v>Valoració de mostres</v>
      </c>
      <c r="AC7" s="11" t="e">
        <f>#REF!</f>
        <v>#REF!</v>
      </c>
      <c r="AD7" s="12">
        <f>G48</f>
        <v>0</v>
      </c>
      <c r="AE7" s="13" t="str">
        <f>H48</f>
        <v>Text característiques 5.</v>
      </c>
      <c r="AF7" s="15" t="e">
        <f>#REF!</f>
        <v>#REF!</v>
      </c>
      <c r="AG7" s="11" t="e">
        <f>#REF!</f>
        <v>#REF!</v>
      </c>
      <c r="AH7" s="12" t="e">
        <f>#REF!</f>
        <v>#REF!</v>
      </c>
      <c r="AI7" s="13" t="e">
        <f>#REF!</f>
        <v>#REF!</v>
      </c>
      <c r="AJ7" s="15" t="e">
        <f>#REF!</f>
        <v>#REF!</v>
      </c>
      <c r="AK7" s="11" t="e">
        <f>#REF!</f>
        <v>#REF!</v>
      </c>
      <c r="AL7" s="12" t="e">
        <f>#REF!</f>
        <v>#REF!</v>
      </c>
      <c r="AM7" s="13" t="e">
        <f>#REF!</f>
        <v>#REF!</v>
      </c>
      <c r="AP7"/>
    </row>
    <row r="8" spans="2:42" ht="15" customHeight="1" x14ac:dyDescent="0.35">
      <c r="B8" s="53"/>
      <c r="C8" s="147" t="s">
        <v>55</v>
      </c>
      <c r="D8" s="148"/>
      <c r="E8" s="147"/>
      <c r="F8" s="63"/>
      <c r="G8" s="8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J8" s="3"/>
      <c r="AK8" s="3"/>
    </row>
    <row r="9" spans="2:42" ht="14.5" x14ac:dyDescent="0.35">
      <c r="B9" s="38"/>
      <c r="C9" s="156" t="s">
        <v>65</v>
      </c>
      <c r="D9" s="156"/>
      <c r="E9" s="156"/>
      <c r="F9" s="44"/>
      <c r="G9" s="8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J9" s="3"/>
      <c r="AK9" s="3"/>
    </row>
    <row r="10" spans="2:42" ht="14.5" x14ac:dyDescent="0.35">
      <c r="B10" s="38"/>
      <c r="C10" s="155"/>
      <c r="D10" s="155"/>
      <c r="E10" s="155"/>
      <c r="F10" s="54"/>
      <c r="G10" s="8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J10" s="3"/>
      <c r="AK10" s="3"/>
    </row>
    <row r="11" spans="2:42" ht="15" customHeight="1" x14ac:dyDescent="0.35">
      <c r="B11" s="64"/>
      <c r="C11" s="153"/>
      <c r="D11" s="153"/>
      <c r="E11" s="154"/>
      <c r="F11" s="65"/>
      <c r="G11" s="8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J11" s="3"/>
      <c r="AK11" s="3"/>
    </row>
    <row r="12" spans="2:42" ht="33.5" customHeight="1" x14ac:dyDescent="0.35">
      <c r="B12" s="151"/>
      <c r="C12" s="149" t="s">
        <v>56</v>
      </c>
      <c r="D12" s="157" t="s">
        <v>62</v>
      </c>
      <c r="E12" s="97" t="s">
        <v>103</v>
      </c>
      <c r="F12" s="145" t="s">
        <v>53</v>
      </c>
      <c r="G12" s="8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J12" s="3"/>
      <c r="AK12" s="3"/>
    </row>
    <row r="13" spans="2:42" ht="14.5" x14ac:dyDescent="0.35">
      <c r="B13" s="152"/>
      <c r="C13" s="150"/>
      <c r="D13" s="146"/>
      <c r="E13" s="56" t="s">
        <v>57</v>
      </c>
      <c r="F13" s="146"/>
      <c r="G13" s="8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J13" s="3"/>
      <c r="AK13" s="3"/>
    </row>
    <row r="14" spans="2:42" ht="15" customHeight="1" x14ac:dyDescent="0.3">
      <c r="B14" s="96"/>
      <c r="C14" s="39" t="s">
        <v>66</v>
      </c>
      <c r="D14" s="57"/>
      <c r="E14" s="40"/>
      <c r="F14" s="44"/>
      <c r="G14" s="24">
        <f>SUM(G16:G41)</f>
        <v>0</v>
      </c>
      <c r="H14" s="25" t="s">
        <v>58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J14" s="3"/>
      <c r="AK14" s="3"/>
    </row>
    <row r="15" spans="2:42" ht="26" x14ac:dyDescent="0.35">
      <c r="B15" s="58"/>
      <c r="C15" s="36" t="s">
        <v>59</v>
      </c>
      <c r="D15" s="57"/>
      <c r="E15" s="40"/>
      <c r="F15" s="54"/>
      <c r="G15" s="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J15" s="3"/>
      <c r="AK15" s="3"/>
    </row>
    <row r="16" spans="2:42" ht="15" customHeight="1" x14ac:dyDescent="0.35">
      <c r="B16" s="58">
        <v>1</v>
      </c>
      <c r="C16" s="73" t="s">
        <v>84</v>
      </c>
      <c r="D16" s="71" t="s">
        <v>63</v>
      </c>
      <c r="E16" s="42"/>
      <c r="F16" s="54"/>
      <c r="G16" s="4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J16" s="3"/>
      <c r="AK16" s="3"/>
    </row>
    <row r="17" spans="2:37" ht="15" customHeight="1" x14ac:dyDescent="0.35">
      <c r="B17" s="58">
        <v>2</v>
      </c>
      <c r="C17" s="73" t="s">
        <v>67</v>
      </c>
      <c r="D17" s="71" t="s">
        <v>63</v>
      </c>
      <c r="E17" s="42"/>
      <c r="F17" s="54"/>
      <c r="G17" s="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J17" s="3"/>
      <c r="AK17" s="3"/>
    </row>
    <row r="18" spans="2:37" ht="15" customHeight="1" x14ac:dyDescent="0.35">
      <c r="B18" s="58">
        <v>3</v>
      </c>
      <c r="C18" s="75" t="s">
        <v>68</v>
      </c>
      <c r="D18" s="71" t="s">
        <v>63</v>
      </c>
      <c r="E18" s="42"/>
      <c r="F18" s="55"/>
      <c r="G18" s="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J18" s="3"/>
      <c r="AK18" s="3"/>
    </row>
    <row r="19" spans="2:37" ht="14.5" x14ac:dyDescent="0.35">
      <c r="B19" s="58">
        <v>4</v>
      </c>
      <c r="C19" s="75" t="s">
        <v>69</v>
      </c>
      <c r="D19" s="71" t="s">
        <v>63</v>
      </c>
      <c r="E19" s="42"/>
      <c r="F19" s="55"/>
      <c r="G19" s="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J19" s="3"/>
      <c r="AK19" s="3"/>
    </row>
    <row r="20" spans="2:37" ht="27.75" customHeight="1" x14ac:dyDescent="0.35">
      <c r="B20" s="58">
        <v>5</v>
      </c>
      <c r="C20" s="75" t="s">
        <v>85</v>
      </c>
      <c r="D20" s="71" t="s">
        <v>63</v>
      </c>
      <c r="E20" s="42"/>
      <c r="F20" s="55"/>
      <c r="G20" s="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J20" s="3"/>
      <c r="AK20" s="3"/>
    </row>
    <row r="21" spans="2:37" ht="15" customHeight="1" x14ac:dyDescent="0.35">
      <c r="B21" s="58">
        <v>6</v>
      </c>
      <c r="C21" s="75" t="s">
        <v>70</v>
      </c>
      <c r="D21" s="71" t="s">
        <v>63</v>
      </c>
      <c r="E21" s="42"/>
      <c r="F21" s="55"/>
      <c r="G21" s="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J21" s="3"/>
      <c r="AK21" s="3"/>
    </row>
    <row r="22" spans="2:37" ht="15" customHeight="1" x14ac:dyDescent="0.35">
      <c r="B22" s="58">
        <v>7</v>
      </c>
      <c r="C22" s="76" t="s">
        <v>86</v>
      </c>
      <c r="D22" s="71" t="s">
        <v>63</v>
      </c>
      <c r="E22" s="42"/>
      <c r="F22" s="55"/>
      <c r="G22" s="4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J22" s="3"/>
      <c r="AK22" s="3"/>
    </row>
    <row r="23" spans="2:37" ht="15" customHeight="1" x14ac:dyDescent="0.35">
      <c r="B23" s="58">
        <v>8</v>
      </c>
      <c r="C23" s="76" t="s">
        <v>87</v>
      </c>
      <c r="D23" s="71" t="s">
        <v>63</v>
      </c>
      <c r="E23" s="42"/>
      <c r="F23" s="55"/>
      <c r="G23" s="4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J23" s="3"/>
      <c r="AK23" s="3"/>
    </row>
    <row r="24" spans="2:37" ht="15" customHeight="1" x14ac:dyDescent="0.35">
      <c r="B24" s="58">
        <v>9</v>
      </c>
      <c r="C24" s="91" t="s">
        <v>77</v>
      </c>
      <c r="D24" s="71" t="s">
        <v>63</v>
      </c>
      <c r="E24" s="42"/>
      <c r="F24" s="55"/>
      <c r="G24" s="4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J24" s="3"/>
      <c r="AK24" s="3"/>
    </row>
    <row r="25" spans="2:37" ht="15" customHeight="1" x14ac:dyDescent="0.35">
      <c r="B25" s="58">
        <v>10</v>
      </c>
      <c r="C25" s="76" t="s">
        <v>88</v>
      </c>
      <c r="D25" s="71" t="s">
        <v>63</v>
      </c>
      <c r="E25" s="42"/>
      <c r="F25" s="55"/>
      <c r="G25" s="4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J25" s="3"/>
      <c r="AK25" s="3"/>
    </row>
    <row r="26" spans="2:37" ht="15" customHeight="1" x14ac:dyDescent="0.35">
      <c r="B26" s="58">
        <v>11</v>
      </c>
      <c r="C26" s="84" t="s">
        <v>78</v>
      </c>
      <c r="D26" s="71" t="s">
        <v>63</v>
      </c>
      <c r="E26" s="42"/>
      <c r="F26" s="55"/>
      <c r="G26" s="4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J26" s="3"/>
      <c r="AK26" s="3"/>
    </row>
    <row r="27" spans="2:37" ht="15" customHeight="1" x14ac:dyDescent="0.35">
      <c r="B27" s="58">
        <v>12</v>
      </c>
      <c r="C27" s="76" t="s">
        <v>71</v>
      </c>
      <c r="D27" s="71" t="s">
        <v>63</v>
      </c>
      <c r="E27" s="42"/>
      <c r="F27" s="55"/>
      <c r="G27" s="4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J27" s="3"/>
      <c r="AK27" s="3"/>
    </row>
    <row r="28" spans="2:37" ht="15" customHeight="1" x14ac:dyDescent="0.35">
      <c r="B28" s="58">
        <v>13</v>
      </c>
      <c r="C28" s="76" t="s">
        <v>89</v>
      </c>
      <c r="D28" s="71" t="s">
        <v>63</v>
      </c>
      <c r="E28" s="42"/>
      <c r="F28" s="55"/>
      <c r="G28" s="4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J28" s="3"/>
      <c r="AK28" s="3"/>
    </row>
    <row r="29" spans="2:37" ht="15" customHeight="1" x14ac:dyDescent="0.35">
      <c r="B29" s="58">
        <v>14</v>
      </c>
      <c r="C29" s="76" t="s">
        <v>72</v>
      </c>
      <c r="D29" s="71" t="s">
        <v>63</v>
      </c>
      <c r="E29" s="42"/>
      <c r="F29" s="55"/>
      <c r="G29" s="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J29" s="3"/>
      <c r="AK29" s="3"/>
    </row>
    <row r="30" spans="2:37" ht="14.5" x14ac:dyDescent="0.35">
      <c r="B30" s="58">
        <v>15</v>
      </c>
      <c r="C30" s="73" t="s">
        <v>90</v>
      </c>
      <c r="D30" s="71" t="s">
        <v>63</v>
      </c>
      <c r="E30" s="42"/>
      <c r="F30" s="55"/>
      <c r="G30" s="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J30" s="3"/>
      <c r="AK30" s="3"/>
    </row>
    <row r="31" spans="2:37" ht="14.5" x14ac:dyDescent="0.35">
      <c r="B31" s="58">
        <v>16</v>
      </c>
      <c r="C31" s="73" t="s">
        <v>73</v>
      </c>
      <c r="D31" s="71" t="s">
        <v>63</v>
      </c>
      <c r="E31" s="42"/>
      <c r="F31" s="55"/>
      <c r="G31" s="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J31" s="3"/>
      <c r="AK31" s="3"/>
    </row>
    <row r="32" spans="2:37" ht="25" x14ac:dyDescent="0.35">
      <c r="B32" s="58">
        <v>17</v>
      </c>
      <c r="C32" s="73" t="s">
        <v>91</v>
      </c>
      <c r="D32" s="71" t="s">
        <v>63</v>
      </c>
      <c r="E32" s="42"/>
      <c r="F32" s="55"/>
      <c r="G32" s="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J32" s="3"/>
      <c r="AK32" s="3"/>
    </row>
    <row r="33" spans="2:38" ht="14.5" x14ac:dyDescent="0.35">
      <c r="B33" s="58">
        <v>18</v>
      </c>
      <c r="C33" s="73" t="s">
        <v>92</v>
      </c>
      <c r="D33" s="71" t="s">
        <v>63</v>
      </c>
      <c r="E33" s="42"/>
      <c r="F33" s="55"/>
      <c r="G33" s="8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J33" s="3"/>
      <c r="AK33" s="3"/>
    </row>
    <row r="34" spans="2:38" ht="14.5" x14ac:dyDescent="0.35">
      <c r="B34" s="58">
        <v>19</v>
      </c>
      <c r="C34" s="73" t="s">
        <v>81</v>
      </c>
      <c r="D34" s="71" t="s">
        <v>63</v>
      </c>
      <c r="E34" s="42"/>
      <c r="F34" s="66"/>
      <c r="G34" s="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J34" s="3"/>
      <c r="AK34" s="3"/>
    </row>
    <row r="35" spans="2:38" ht="14.5" x14ac:dyDescent="0.35">
      <c r="B35" s="58">
        <v>20</v>
      </c>
      <c r="C35" s="75" t="s">
        <v>82</v>
      </c>
      <c r="D35" s="71" t="s">
        <v>63</v>
      </c>
      <c r="E35" s="45"/>
      <c r="F35" s="54"/>
      <c r="G35" s="8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J35" s="3"/>
      <c r="AK35" s="3"/>
    </row>
    <row r="36" spans="2:38" ht="16.5" customHeight="1" x14ac:dyDescent="0.35">
      <c r="B36" s="58">
        <v>21</v>
      </c>
      <c r="C36" s="73" t="s">
        <v>93</v>
      </c>
      <c r="D36" s="71" t="s">
        <v>63</v>
      </c>
      <c r="E36" s="45"/>
      <c r="F36" s="54"/>
      <c r="G36" s="8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J36" s="3"/>
      <c r="AK36" s="3"/>
    </row>
    <row r="37" spans="2:38" ht="16.5" customHeight="1" x14ac:dyDescent="0.35">
      <c r="B37" s="58">
        <v>22</v>
      </c>
      <c r="C37" s="73" t="s">
        <v>94</v>
      </c>
      <c r="D37" s="71" t="s">
        <v>63</v>
      </c>
      <c r="E37" s="45"/>
      <c r="F37" s="54"/>
      <c r="G37" s="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J37" s="3"/>
      <c r="AK37" s="3"/>
    </row>
    <row r="38" spans="2:38" ht="16.5" customHeight="1" x14ac:dyDescent="0.35">
      <c r="B38" s="58">
        <v>23</v>
      </c>
      <c r="C38" s="73" t="s">
        <v>95</v>
      </c>
      <c r="D38" s="71" t="s">
        <v>63</v>
      </c>
      <c r="E38" s="45"/>
      <c r="F38" s="54"/>
      <c r="G38" s="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J38" s="3"/>
      <c r="AK38" s="3"/>
    </row>
    <row r="39" spans="2:38" ht="25" x14ac:dyDescent="0.35">
      <c r="B39" s="58">
        <v>24</v>
      </c>
      <c r="C39" s="73" t="s">
        <v>79</v>
      </c>
      <c r="D39" s="71" t="s">
        <v>63</v>
      </c>
      <c r="E39" s="45"/>
      <c r="F39" s="54"/>
      <c r="G39" s="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J39" s="3"/>
      <c r="AK39" s="3"/>
    </row>
    <row r="40" spans="2:38" ht="25" x14ac:dyDescent="0.35">
      <c r="B40" s="58">
        <v>25</v>
      </c>
      <c r="C40" s="92" t="s">
        <v>80</v>
      </c>
      <c r="D40" s="74" t="s">
        <v>63</v>
      </c>
      <c r="E40" s="46"/>
      <c r="F40" s="67"/>
      <c r="G40" s="8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J40" s="3"/>
      <c r="AK40" s="3"/>
    </row>
    <row r="41" spans="2:38" ht="15" customHeight="1" x14ac:dyDescent="0.35">
      <c r="B41" s="96"/>
      <c r="C41" s="43" t="s">
        <v>60</v>
      </c>
      <c r="D41" s="77"/>
      <c r="E41" s="82"/>
      <c r="F41" s="83"/>
      <c r="G41" s="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J41" s="3"/>
      <c r="AK41" s="3"/>
    </row>
    <row r="42" spans="2:38" ht="15" customHeight="1" x14ac:dyDescent="0.35">
      <c r="B42" s="58">
        <v>26</v>
      </c>
      <c r="C42" s="93" t="s">
        <v>74</v>
      </c>
      <c r="D42" s="72"/>
      <c r="F42" s="47"/>
      <c r="G42" s="8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J42" s="3"/>
      <c r="AK42" s="3"/>
    </row>
    <row r="43" spans="2:38" ht="15" customHeight="1" x14ac:dyDescent="0.35">
      <c r="B43" s="58">
        <v>27</v>
      </c>
      <c r="C43" s="94" t="s">
        <v>75</v>
      </c>
      <c r="D43" s="72"/>
      <c r="F43" s="47"/>
      <c r="G43" s="8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J43" s="3"/>
      <c r="AK43" s="3"/>
    </row>
    <row r="44" spans="2:38" ht="15" customHeight="1" x14ac:dyDescent="0.35">
      <c r="B44" s="58">
        <v>28</v>
      </c>
      <c r="C44" s="73" t="s">
        <v>100</v>
      </c>
      <c r="D44" s="72"/>
      <c r="F44" s="47"/>
      <c r="G44" s="8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J44" s="3"/>
      <c r="AK44" s="3"/>
    </row>
    <row r="45" spans="2:38" ht="15" customHeight="1" x14ac:dyDescent="0.35">
      <c r="B45" s="58">
        <v>30</v>
      </c>
      <c r="C45" s="94" t="s">
        <v>76</v>
      </c>
      <c r="D45" s="72"/>
      <c r="F45" s="47"/>
      <c r="G45" s="8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J45" s="3"/>
      <c r="AK45" s="3"/>
    </row>
    <row r="46" spans="2:38" ht="15" customHeight="1" x14ac:dyDescent="0.35">
      <c r="B46" s="58">
        <v>31</v>
      </c>
      <c r="C46" s="94" t="s">
        <v>101</v>
      </c>
      <c r="D46" s="72"/>
      <c r="F46" s="47"/>
      <c r="G46" s="8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J46" s="3"/>
      <c r="AK46" s="3"/>
    </row>
    <row r="47" spans="2:38" ht="15" customHeight="1" x14ac:dyDescent="0.35">
      <c r="B47" s="58">
        <v>32</v>
      </c>
      <c r="C47" s="94" t="s">
        <v>102</v>
      </c>
      <c r="D47" s="72"/>
      <c r="F47" s="47"/>
      <c r="G47" s="8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J47" s="3"/>
      <c r="AK47" s="3"/>
    </row>
    <row r="48" spans="2:38" ht="15" customHeight="1" x14ac:dyDescent="0.3">
      <c r="B48" s="96"/>
      <c r="C48" s="85" t="s">
        <v>83</v>
      </c>
      <c r="D48" s="80"/>
      <c r="E48" s="81" t="s">
        <v>99</v>
      </c>
      <c r="F48" s="47"/>
      <c r="G48" s="24">
        <f>(SUM(G51:G54))</f>
        <v>0</v>
      </c>
      <c r="H48" s="25" t="s">
        <v>61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6"/>
      <c r="AI48" s="6"/>
      <c r="AJ48" s="5"/>
      <c r="AK48" s="5"/>
      <c r="AL48" s="6"/>
    </row>
    <row r="49" spans="2:38" ht="14.5" x14ac:dyDescent="0.35">
      <c r="B49" s="58"/>
      <c r="C49" s="41"/>
      <c r="D49" s="60"/>
      <c r="E49" s="59"/>
      <c r="F49" s="47"/>
      <c r="G49" s="24"/>
      <c r="H49" s="2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6"/>
      <c r="AI49" s="6"/>
      <c r="AJ49" s="5"/>
      <c r="AK49" s="5"/>
      <c r="AL49" s="6"/>
    </row>
    <row r="50" spans="2:38" ht="14.5" x14ac:dyDescent="0.35">
      <c r="B50" s="58"/>
      <c r="C50" s="79" t="s">
        <v>60</v>
      </c>
      <c r="D50" s="58"/>
      <c r="F50" s="55"/>
      <c r="G50" s="8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6"/>
      <c r="AI50" s="6"/>
      <c r="AJ50" s="5"/>
      <c r="AK50" s="5"/>
      <c r="AL50" s="6"/>
    </row>
    <row r="51" spans="2:38" ht="15" customHeight="1" x14ac:dyDescent="0.35">
      <c r="B51" s="71">
        <v>33</v>
      </c>
      <c r="C51" s="95" t="s">
        <v>98</v>
      </c>
      <c r="D51" s="71"/>
      <c r="E51" s="71">
        <v>10</v>
      </c>
      <c r="F51" s="55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6"/>
      <c r="AI51" s="6"/>
      <c r="AJ51" s="49"/>
      <c r="AK51" s="49"/>
      <c r="AL51" s="6"/>
    </row>
    <row r="52" spans="2:38" ht="15" customHeight="1" x14ac:dyDescent="0.35">
      <c r="B52" s="71">
        <v>34</v>
      </c>
      <c r="C52" s="95" t="s">
        <v>96</v>
      </c>
      <c r="D52" s="71"/>
      <c r="E52" s="71">
        <v>10</v>
      </c>
      <c r="F52" s="55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6"/>
      <c r="AI52" s="6"/>
      <c r="AJ52" s="49"/>
      <c r="AK52" s="49"/>
      <c r="AL52" s="6"/>
    </row>
    <row r="53" spans="2:38" ht="15" customHeight="1" x14ac:dyDescent="0.35">
      <c r="B53" s="71">
        <v>35</v>
      </c>
      <c r="C53" s="95" t="s">
        <v>97</v>
      </c>
      <c r="D53" s="71"/>
      <c r="E53" s="71">
        <v>5</v>
      </c>
      <c r="F53" s="66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6"/>
      <c r="AI53" s="6"/>
      <c r="AJ53" s="49"/>
      <c r="AK53" s="49"/>
      <c r="AL53" s="6"/>
    </row>
    <row r="54" spans="2:38" ht="15" customHeight="1" x14ac:dyDescent="0.35">
      <c r="B54" s="87"/>
      <c r="C54" s="86"/>
      <c r="D54" s="88"/>
      <c r="E54" s="88"/>
      <c r="F54" s="8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6"/>
      <c r="AI54" s="6"/>
      <c r="AJ54" s="49"/>
      <c r="AK54" s="49"/>
      <c r="AL54" s="6"/>
    </row>
    <row r="55" spans="2:38" ht="15" customHeight="1" x14ac:dyDescent="0.35">
      <c r="B55" s="78"/>
      <c r="C55" s="78"/>
      <c r="D55" s="158"/>
      <c r="E55" s="78"/>
      <c r="F55" s="90"/>
    </row>
    <row r="56" spans="2:38" ht="15" customHeight="1" x14ac:dyDescent="0.35">
      <c r="C56" s="78"/>
      <c r="E56" s="78"/>
    </row>
  </sheetData>
  <sheetProtection formatRows="0"/>
  <mergeCells count="34">
    <mergeCell ref="F12:F13"/>
    <mergeCell ref="C8:E8"/>
    <mergeCell ref="C12:C13"/>
    <mergeCell ref="B12:B13"/>
    <mergeCell ref="C11:E11"/>
    <mergeCell ref="C10:E10"/>
    <mergeCell ref="C9:E9"/>
    <mergeCell ref="D12:D13"/>
    <mergeCell ref="AJ2:AM2"/>
    <mergeCell ref="AB3:AE4"/>
    <mergeCell ref="AF3:AI4"/>
    <mergeCell ref="AJ3:AM4"/>
    <mergeCell ref="AF2:AI2"/>
    <mergeCell ref="AB2:AE2"/>
    <mergeCell ref="C7:E7"/>
    <mergeCell ref="B3:B5"/>
    <mergeCell ref="E3:F3"/>
    <mergeCell ref="E4:F4"/>
    <mergeCell ref="E5:F5"/>
    <mergeCell ref="K3:K4"/>
    <mergeCell ref="X2:AA2"/>
    <mergeCell ref="L3:O4"/>
    <mergeCell ref="T2:W2"/>
    <mergeCell ref="B6:F6"/>
    <mergeCell ref="G2:G4"/>
    <mergeCell ref="H2:H4"/>
    <mergeCell ref="C2:F2"/>
    <mergeCell ref="X3:AA4"/>
    <mergeCell ref="P2:S2"/>
    <mergeCell ref="P3:S4"/>
    <mergeCell ref="T3:W4"/>
    <mergeCell ref="I2:I4"/>
    <mergeCell ref="J2:J4"/>
    <mergeCell ref="L2:O2"/>
  </mergeCells>
  <printOptions horizontalCentered="1" verticalCentered="1"/>
  <pageMargins left="0.19685039370078741" right="0.19685039370078741" top="0.39370078740157483" bottom="0.39370078740157483" header="0.31496062992125984" footer="0.19685039370078741"/>
  <pageSetup paperSize="9" scale="50" fitToHeight="0" orientation="portrait" verticalDpi="598" r:id="rId1"/>
  <headerFooter scaleWithDoc="0">
    <oddFooter>&amp;R&amp;P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606b49-3f3a-4e3d-9cd3-b8177d22ab77" xsi:nil="true"/>
    <lcf76f155ced4ddcb4097134ff3c332f xmlns="89c110f2-b19e-4fb1-93b9-c8be336c0a2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55E561D55EA41AC3E878CAAABF20B" ma:contentTypeVersion="24" ma:contentTypeDescription="Crea un document nou" ma:contentTypeScope="" ma:versionID="46c91f1149e2eba320a8e1eaf361dd1e">
  <xsd:schema xmlns:xsd="http://www.w3.org/2001/XMLSchema" xmlns:xs="http://www.w3.org/2001/XMLSchema" xmlns:p="http://schemas.microsoft.com/office/2006/metadata/properties" xmlns:ns2="89c110f2-b19e-4fb1-93b9-c8be336c0a2b" xmlns:ns3="43606b49-3f3a-4e3d-9cd3-b8177d22ab77" targetNamespace="http://schemas.microsoft.com/office/2006/metadata/properties" ma:root="true" ma:fieldsID="a319e0857833601ca4f153e67d956ab4" ns2:_="" ns3:_="">
    <xsd:import namespace="89c110f2-b19e-4fb1-93b9-c8be336c0a2b"/>
    <xsd:import namespace="43606b49-3f3a-4e3d-9cd3-b8177d22ab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10f2-b19e-4fb1-93b9-c8be336c0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06b49-3f3a-4e3d-9cd3-b8177d22ab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f44865d-e1a2-4212-972d-40c5aa230fb6}" ma:internalName="TaxCatchAll" ma:showField="CatchAllData" ma:web="43606b49-3f3a-4e3d-9cd3-b8177d22ab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E888A8-83EE-4415-821F-45A2C8544B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04009D-181E-46B5-ADF9-C650649510B8}">
  <ds:schemaRefs>
    <ds:schemaRef ds:uri="http://schemas.microsoft.com/office/2006/metadata/properties"/>
    <ds:schemaRef ds:uri="43606b49-3f3a-4e3d-9cd3-b8177d22ab77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89c110f2-b19e-4fb1-93b9-c8be336c0a2b"/>
  </ds:schemaRefs>
</ds:datastoreItem>
</file>

<file path=customXml/itemProps3.xml><?xml version="1.0" encoding="utf-8"?>
<ds:datastoreItem xmlns:ds="http://schemas.openxmlformats.org/officeDocument/2006/customXml" ds:itemID="{67897671-5B00-41CF-A531-41EF9270E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110f2-b19e-4fb1-93b9-c8be336c0a2b"/>
    <ds:schemaRef ds:uri="43606b49-3f3a-4e3d-9cd3-b8177d22ab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3</vt:i4>
      </vt:variant>
    </vt:vector>
  </HeadingPairs>
  <TitlesOfParts>
    <vt:vector size="4" baseType="lpstr">
      <vt:lpstr>CADIRES</vt:lpstr>
      <vt:lpstr>CADIRES!_1Àrea_d_impressió</vt:lpstr>
      <vt:lpstr>CADIRES!Àrea_d'impressió</vt:lpstr>
      <vt:lpstr>CADIRES!Títols_per_imprimir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2006-09-12T12:46:56Z</dcterms:created>
  <dcterms:modified xsi:type="dcterms:W3CDTF">2026-09-04T10:22:41Z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0x0101000FE55E561D55EA41AC3E878CAAABF20B</vt:lpwstr>
  </property>
  <property fmtid="{D5CDD505-2E9C-101B-9397-08002B2CF9AE}" pid="3" name="MediaServiceImageTags">
    <vt:lpwstr/>
  </property>
</Properties>
</file>